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<sst xmlns="http://schemas.openxmlformats.org/spreadsheetml/2006/main" count="215" uniqueCount="102">
  <si>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</si>
  <si>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</si>
  <si>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</si>
  <si>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</si>
  <si>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</si>
  <si>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</si>
  <si>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</si>
  <si>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</si>
  <si>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</si>
  <si>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</si>
  <si>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</si>
  <si>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</si>
  <si>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</si>
  <si>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</si>
  <si>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</si>
  <si>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</si>
  <si>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</si>
  <si>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</si>
  <si>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</si>
  <si>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</si>
  <si>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</si>
  <si>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</si>
  <si>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</si>
  <si>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</si>
  <si>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</si>
  <si>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</si>
  <si>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</si>
  <si>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</si>
  <si>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</si>
  <si>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</si>
  <si>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</si>
  <si>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</si>
  <si>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</si>
  <si>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</si>
  <si>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</si>
  <si>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</si>
  <si>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</si>
  <si>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</si>
  <si>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</si>
  <si>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</si>
  <si>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</si>
  <si>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</si>
  <si>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</si>
  <si>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</si>
  <si>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</si>
  <si>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</si>
  <si>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</si>
  <si>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</si>
  <si>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</si>
  <si>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</si>
  <si>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</si>
  <si>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</si>
  <si>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</si>
  <si>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</si>
  <si>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</si>
  <si>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</si>
  <si>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</si>
  <si>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</si>
  <si>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</si>
  <si>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</si>
  <si>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</si>
  <si>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</si>
  <si>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</si>
  <si>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</si>
  <si>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</si>
  <si>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</si>
  <si>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</si>
  <si>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</si>
  <si>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</si>
  <si>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</si>
  <si>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</si>
  <si>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</si>
  <si>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</si>
  <si>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</si>
  <si>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</si>
  <si>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</si>
  <si>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</si>
  <si>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</si>
  <si>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</si>
  <si>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</si>
  <si>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</si>
  <si>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</si>
  <si>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</si>
  <si>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</si>
  <si>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</si>
  <si>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</si>
  <si>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</si>
  <si>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</si>
  <si>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</si>
  <si>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</si>
  <si>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</si>
  <si>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</si>
  <si>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</si>
  <si>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</si>
  <si>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 xml:space="preserve"> СВ 95-3</t>
  </si>
  <si>
    <t>P_Гч_25_ТП_016833</t>
  </si>
  <si>
    <t>Электроснабжение ЭПУ потребителей в соответствии с договором на ТП № 2-35-25-1758 г. Горячий Ключ</t>
  </si>
  <si>
    <t xml:space="preserve"> Строительство  ВЛИ-0,4кВ Ф-1 ТП-433 от опоры №2 до опоры №3 </t>
  </si>
  <si>
    <t>СИП-2 4х16</t>
  </si>
  <si>
    <t>0,039</t>
  </si>
  <si>
    <t>Л7-32-4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</si>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</sst>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10" t="s">
        <v>74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1" t="s">
        <v>75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2" t="s">
        <v>76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3" t="s">
        <v>77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2" t="s">
        <v>93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3" t="s">
        <v>21</v>
      </c>
      <c r="C16" s="103" t="s">
        <v>11</v>
      </c>
      <c r="D16" s="103" t="s">
        <v>10</v>
      </c>
      <c r="E16" s="103" t="s">
        <v>15</v>
      </c>
      <c r="F16" s="104" t="s">
        <v>18</v>
      </c>
      <c r="G16" s="101" t="s">
        <v>46</v>
      </c>
      <c r="H16" s="108" t="s">
        <v>39</v>
      </c>
      <c r="I16" s="109" t="s">
        <v>38</v>
      </c>
      <c r="J16" s="105" t="s">
        <v>9</v>
      </c>
      <c r="K16" s="106"/>
      <c r="L16" s="106"/>
      <c r="M16" s="107"/>
      <c r="N16" s="106"/>
      <c r="O16" s="100" t="s">
        <v>4</v>
      </c>
      <c r="P16" s="100"/>
      <c r="Q16" s="100"/>
      <c r="R16" s="100"/>
      <c r="S16" s="100"/>
      <c r="T16" s="100"/>
      <c r="U16" s="100"/>
      <c r="V16" s="100" t="s">
        <v>14</v>
      </c>
    </row>
    <row r="17" spans="1:24" s="16" customFormat="1" ht="78.75" x14ac:dyDescent="0.25">
      <c r="A17" s="8"/>
      <c r="B17" s="102"/>
      <c r="C17" s="102"/>
      <c r="D17" s="102"/>
      <c r="E17" s="102"/>
      <c r="F17" s="104"/>
      <c r="G17" s="102"/>
      <c r="H17" s="102"/>
      <c r="I17" s="10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0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96</v>
      </c>
      <c r="D19" s="90" t="s">
        <v>95</v>
      </c>
      <c r="E19" s="85" t="s">
        <v>78</v>
      </c>
      <c r="F19" s="23" t="s">
        <v>97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98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76.294545599999992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96</v>
      </c>
      <c r="D20" s="90" t="s">
        <v>95</v>
      </c>
      <c r="E20" s="85" t="s">
        <v>80</v>
      </c>
      <c r="F20" s="23" t="s">
        <v>97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94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42.933664800000003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96</v>
      </c>
      <c r="D21" s="90" t="s">
        <v>95</v>
      </c>
      <c r="E21" s="85" t="s">
        <v>82</v>
      </c>
      <c r="F21" s="23" t="s">
        <v>97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98</v>
      </c>
      <c r="L21" s="63"/>
      <c r="M21" s="63"/>
      <c r="N21" s="98" t="s">
        <v>56</v>
      </c>
      <c r="O21" s="23" t="s">
        <v>55</v>
      </c>
      <c r="P21" s="23" t="s">
        <v>99</v>
      </c>
      <c r="Q21" s="98" t="s">
        <v>81</v>
      </c>
      <c r="R21" s="99" t="s">
        <v>100</v>
      </c>
      <c r="S21" s="64">
        <v>405.81</v>
      </c>
      <c r="T21" s="64">
        <v>1.1599999999999999</v>
      </c>
      <c r="U21" s="64">
        <f t="shared" si="0"/>
        <v>18.358844399999999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96</v>
      </c>
      <c r="D22" s="90" t="s">
        <v>95</v>
      </c>
      <c r="E22" s="85" t="s">
        <v>83</v>
      </c>
      <c r="F22" s="23" t="s">
        <v>97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371.61705480000001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13" t="s">
        <v>77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6384" x14ac:dyDescent="0.25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6384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4" t="s">
        <v>34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45" s="2" customFormat="1" ht="18.75" x14ac:dyDescent="0.25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13" t="s">
        <v>77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</row>
    <row r="7" spans="1:45" s="24" customFormat="1" ht="15.75" x14ac:dyDescent="0.25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45" s="24" customFormat="1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50</v>
      </c>
      <c r="F12" s="100" t="s">
        <v>51</v>
      </c>
      <c r="G12" s="100" t="s">
        <v>33</v>
      </c>
      <c r="H12" s="100"/>
      <c r="I12" s="100"/>
      <c r="J12" s="100"/>
      <c r="K12" s="100"/>
      <c r="L12" s="100" t="s">
        <v>53</v>
      </c>
      <c r="M12" s="100" t="s">
        <v>43</v>
      </c>
      <c r="N12" s="118" t="s">
        <v>32</v>
      </c>
      <c r="O12" s="118" t="s">
        <v>44</v>
      </c>
      <c r="P12" s="119" t="s">
        <v>31</v>
      </c>
      <c r="Q12" s="117" t="s">
        <v>66</v>
      </c>
      <c r="R12" s="117" t="s">
        <v>67</v>
      </c>
      <c r="S12" s="117" t="s">
        <v>68</v>
      </c>
      <c r="T12" s="117" t="s">
        <v>69</v>
      </c>
      <c r="U12" s="117" t="s">
        <v>70</v>
      </c>
      <c r="V12" s="117" t="s">
        <v>71</v>
      </c>
      <c r="W12" s="117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0"/>
      <c r="C13" s="100"/>
      <c r="D13" s="100"/>
      <c r="E13" s="100"/>
      <c r="F13" s="100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0"/>
      <c r="M13" s="100"/>
      <c r="N13" s="118"/>
      <c r="O13" s="118"/>
      <c r="P13" s="119"/>
      <c r="Q13" s="117" t="s">
        <v>57</v>
      </c>
      <c r="R13" s="117" t="s">
        <v>57</v>
      </c>
      <c r="S13" s="117" t="s">
        <v>57</v>
      </c>
      <c r="T13" s="117" t="s">
        <v>57</v>
      </c>
      <c r="U13" s="117" t="s">
        <v>57</v>
      </c>
      <c r="V13" s="117" t="s">
        <v>57</v>
      </c>
      <c r="W13" s="117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96</v>
      </c>
      <c r="D15" s="90" t="s">
        <v>95</v>
      </c>
      <c r="E15" s="66">
        <v>2025</v>
      </c>
      <c r="F15" s="66">
        <v>2026</v>
      </c>
      <c r="G15" s="37">
        <f>'20.1'!U23/1000</f>
        <v>0.37161705480000001</v>
      </c>
      <c r="H15" s="37">
        <f>G15*1.22</f>
        <v>0.45337280685600001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0.6060511191927942</v>
      </c>
      <c r="J15" s="37">
        <f>'20.2'!M16/1000</f>
        <v>0</v>
      </c>
      <c r="K15" s="37">
        <f>I15+J15</f>
        <v>0.6060511191927942</v>
      </c>
      <c r="L15" s="73">
        <v>0.1510446</v>
      </c>
      <c r="M15" s="77">
        <f>K15-L15</f>
        <v>0.45500651919279422</v>
      </c>
      <c r="N15" s="73">
        <v>0.1510446</v>
      </c>
      <c r="O15" s="73">
        <f>H15-N15</f>
        <v>0.30232820685600004</v>
      </c>
      <c r="P15" s="73">
        <f>SUM(Q15:W15)</f>
        <v>0.151044601</v>
      </c>
      <c r="Q15" s="75">
        <v>0</v>
      </c>
      <c r="R15" s="76">
        <v>0</v>
      </c>
      <c r="S15" s="76">
        <v>1.558549E-2</v>
      </c>
      <c r="T15" s="78">
        <v>0.13545911099999999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93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2026-05-07T13:44:51Z</dcterms:modified>
</cp:coreProperties>
</file>